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" i="1" l="1"/>
  <c r="X23" i="1"/>
  <c r="Y23" i="1"/>
  <c r="W103" i="1"/>
  <c r="X103" i="1"/>
  <c r="X102" i="1" s="1"/>
  <c r="X101" i="1" s="1"/>
  <c r="Y103" i="1"/>
  <c r="Y102" i="1" s="1"/>
  <c r="Y101" i="1" s="1"/>
  <c r="W102" i="1"/>
  <c r="W101" i="1" s="1"/>
  <c r="X120" i="1" l="1"/>
  <c r="V107" i="1" l="1"/>
  <c r="V103" i="1" s="1"/>
  <c r="V102" i="1" s="1"/>
  <c r="V101" i="1" s="1"/>
  <c r="W120" i="1"/>
  <c r="X119" i="1"/>
  <c r="X118" i="1" s="1"/>
  <c r="Y120" i="1"/>
  <c r="Y119" i="1" s="1"/>
  <c r="Y118" i="1" s="1"/>
  <c r="W119" i="1"/>
  <c r="W118" i="1" s="1"/>
  <c r="W112" i="1"/>
  <c r="X112" i="1"/>
  <c r="Y112" i="1"/>
  <c r="W113" i="1"/>
  <c r="X113" i="1"/>
  <c r="Y113" i="1"/>
  <c r="W114" i="1"/>
  <c r="X114" i="1"/>
  <c r="Y114" i="1"/>
  <c r="V96" i="1"/>
  <c r="V89" i="1" s="1"/>
  <c r="V88" i="1" s="1"/>
  <c r="V82" i="1" s="1"/>
  <c r="W68" i="1"/>
  <c r="X68" i="1"/>
  <c r="X67" i="1" s="1"/>
  <c r="Y68" i="1"/>
  <c r="Y67" i="1" s="1"/>
  <c r="W67" i="1"/>
  <c r="V68" i="1"/>
  <c r="V67" i="1" s="1"/>
  <c r="V27" i="1"/>
  <c r="V23" i="1" s="1"/>
  <c r="V22" i="1" s="1"/>
  <c r="V16" i="1" s="1"/>
  <c r="Y22" i="1"/>
  <c r="Y16" i="1" s="1"/>
  <c r="W22" i="1"/>
  <c r="W16" i="1" s="1"/>
  <c r="X22" i="1"/>
  <c r="X16" i="1" s="1"/>
  <c r="V120" i="1"/>
  <c r="V119" i="1"/>
  <c r="V118" i="1" s="1"/>
  <c r="V114" i="1"/>
  <c r="V113" i="1"/>
  <c r="V112" i="1" s="1"/>
  <c r="V60" i="1"/>
  <c r="V59" i="1" s="1"/>
  <c r="V58" i="1" s="1"/>
  <c r="W124" i="1" l="1"/>
  <c r="Y124" i="1"/>
  <c r="X124" i="1"/>
  <c r="V124" i="1"/>
</calcChain>
</file>

<file path=xl/sharedStrings.xml><?xml version="1.0" encoding="utf-8"?>
<sst xmlns="http://schemas.openxmlformats.org/spreadsheetml/2006/main" count="471" uniqueCount="127">
  <si>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</si>
  <si>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</si>
  <si>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</si>
  <si>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</si>
  <si>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</si>
  <si>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</si>
  <si>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</si>
  <si>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</si>
  <si>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</si>
  <si>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</si>
  <si>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</si>
  <si>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</si>
  <si>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</si>
  <si>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</si>
  <si>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</si>
  <si>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</si>
  <si>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</si>
  <si>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</si>
  <si>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</si>
  <si>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</si>
  <si>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</si>
  <si>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</si>
  <si>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</si>
  <si>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</si>
  <si>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</si>
  <si>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</si>
  <si>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</si>
  <si>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</si>
  <si>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</si>
  <si>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</si>
  <si>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</si>
  <si>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</si>
  <si>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</si>
  <si>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</si>
  <si>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</si>
  <si>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</si>
  <si>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</si>
  <si>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</si>
  <si>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</si>
  <si>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</si>
  <si>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</si>
  <si>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</si>
  <si>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</si>
  <si>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</si>
  <si>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</si>
  <si>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</si>
  <si>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</si>
  <si>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</si>
  <si>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</si>
  <si>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</si>
  <si>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</si>
  <si>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</si>
  <si>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</si>
  <si>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</si>
  <si>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организацию и содержание мест захоронения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</si>
  <si>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</si>
  <si>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</si>
  <si>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</si>
  <si>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</si>
  <si>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</si>
  <si>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</si>
  <si>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</si>
  <si>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</si>
  <si>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</si>
  <si>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</si>
  <si>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</si>
  <si>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</si>
  <si>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</si>
  <si>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</si>
  <si>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</si>
  <si>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</si>
  <si>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</si>
  <si>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</si>
  <si>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</si>
  <si>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</si>
  <si>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</si>
  <si>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</si>
  <si>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</si>
  <si>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</si>
  <si>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</si>
  <si>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</si>
  <si>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</si>
  <si>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</si>
  <si>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</si>
  <si>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</si>
  <si>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</si>
  <si>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</si>
  <si>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</si>
  <si>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</si>
  <si>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</si>
  <si>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</si>
  <si>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</si>
  <si>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</si>
  <si>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</si>
  <si>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</si>
  <si>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</si>
  <si>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</si>
  <si>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</si>
  <si>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</si>
  <si>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</si>
  <si>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</si>
  <si>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</si>
  <si>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</si>
  <si>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</si>
  <si>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</si>
  <si>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</si>
  <si>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</si>
  <si>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</si>
  <si>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</si>
  <si>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</si>
  <si>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9500064190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</si>
  <si>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</si>
  <si>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</si>
  <si>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</si>
  <si>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</si>
  <si>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</si>
  <si>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</si>
  <si>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</si>
  <si>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</si>
  <si>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</si>
  <si>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</si>
  <si>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</si>
  <si>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</si>
  <si>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</si>
  <si>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</si>
  <si>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</si>
  <si>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Приложение 2
  к решению № 1 , 38 сессии Совета депутатов Медведского сельсовета Черепановского района Новосибирской области  от  "17"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</si>
</sst>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6"/>
  <sheetViews>
    <sheetView tabSelected="1" view="pageBreakPreview" zoomScale="130" zoomScaleSheetLayoutView="13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40" t="s">
        <v>126</v>
      </c>
      <c r="W1" s="41"/>
      <c r="X1" s="41"/>
      <c r="Y1" s="41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41"/>
      <c r="W2" s="41"/>
      <c r="X2" s="41"/>
      <c r="Y2" s="41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41"/>
      <c r="W3" s="41"/>
      <c r="X3" s="41"/>
      <c r="Y3" s="41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41"/>
      <c r="W4" s="41"/>
      <c r="X4" s="41"/>
      <c r="Y4" s="41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41"/>
      <c r="W5" s="41"/>
      <c r="X5" s="41"/>
      <c r="Y5" s="41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52" t="s">
        <v>14</v>
      </c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45" t="s">
        <v>13</v>
      </c>
      <c r="W12" s="45"/>
      <c r="X12" s="45"/>
      <c r="Y12" s="45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46"/>
      <c r="R13" s="20"/>
      <c r="S13" s="19"/>
      <c r="T13" s="18" t="s">
        <v>1</v>
      </c>
      <c r="U13" s="43" t="s">
        <v>12</v>
      </c>
      <c r="V13" s="48" t="s">
        <v>123</v>
      </c>
      <c r="W13" s="17"/>
      <c r="X13" s="50" t="s">
        <v>124</v>
      </c>
      <c r="Y13" s="48" t="s">
        <v>125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46"/>
      <c r="R14" s="16" t="s">
        <v>6</v>
      </c>
      <c r="S14" s="15" t="s">
        <v>5</v>
      </c>
      <c r="T14" s="14" t="s">
        <v>4</v>
      </c>
      <c r="U14" s="44"/>
      <c r="V14" s="49"/>
      <c r="W14" s="13" t="s">
        <v>3</v>
      </c>
      <c r="X14" s="51"/>
      <c r="Y14" s="49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47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69</v>
      </c>
      <c r="P16" s="29"/>
      <c r="Q16" s="30"/>
      <c r="R16" s="28"/>
      <c r="S16" s="29"/>
      <c r="T16" s="9"/>
      <c r="U16" s="8"/>
      <c r="V16" s="36">
        <f>V17+V22+V35+V40+V45</f>
        <v>7089792</v>
      </c>
      <c r="W16" s="36">
        <f t="shared" ref="W16:Y16" si="0">W17+W22+W35+W40+W45</f>
        <v>0</v>
      </c>
      <c r="X16" s="36">
        <f t="shared" si="0"/>
        <v>3861046.6</v>
      </c>
      <c r="Y16" s="36">
        <f t="shared" si="0"/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69</v>
      </c>
      <c r="P17" s="32" t="s">
        <v>70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69</v>
      </c>
      <c r="P18" s="34" t="s">
        <v>70</v>
      </c>
      <c r="Q18" s="35"/>
      <c r="R18" s="33" t="s">
        <v>72</v>
      </c>
      <c r="S18" s="34"/>
      <c r="T18" s="9"/>
      <c r="U18" s="8"/>
      <c r="V18" s="36">
        <v>1088100</v>
      </c>
      <c r="W18" s="37"/>
      <c r="X18" s="38">
        <v>1088100</v>
      </c>
      <c r="Y18" s="39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69</v>
      </c>
      <c r="P19" s="34" t="s">
        <v>70</v>
      </c>
      <c r="Q19" s="35"/>
      <c r="R19" s="33" t="s">
        <v>73</v>
      </c>
      <c r="S19" s="34"/>
      <c r="T19" s="9"/>
      <c r="U19" s="8"/>
      <c r="V19" s="36">
        <v>1088100</v>
      </c>
      <c r="W19" s="37"/>
      <c r="X19" s="38">
        <v>1088100</v>
      </c>
      <c r="Y19" s="39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69</v>
      </c>
      <c r="P20" s="34" t="s">
        <v>70</v>
      </c>
      <c r="Q20" s="35"/>
      <c r="R20" s="33" t="s">
        <v>73</v>
      </c>
      <c r="S20" s="34" t="s">
        <v>74</v>
      </c>
      <c r="T20" s="9"/>
      <c r="U20" s="8"/>
      <c r="V20" s="36">
        <v>1088100</v>
      </c>
      <c r="W20" s="37"/>
      <c r="X20" s="38">
        <v>1088100</v>
      </c>
      <c r="Y20" s="39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69</v>
      </c>
      <c r="P21" s="34" t="s">
        <v>70</v>
      </c>
      <c r="Q21" s="35"/>
      <c r="R21" s="33" t="s">
        <v>73</v>
      </c>
      <c r="S21" s="34" t="s">
        <v>75</v>
      </c>
      <c r="T21" s="9"/>
      <c r="U21" s="8"/>
      <c r="V21" s="36">
        <v>1088100</v>
      </c>
      <c r="W21" s="37"/>
      <c r="X21" s="38">
        <v>1088100</v>
      </c>
      <c r="Y21" s="39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69</v>
      </c>
      <c r="P22" s="32" t="s">
        <v>76</v>
      </c>
      <c r="Q22" s="30"/>
      <c r="R22" s="28"/>
      <c r="S22" s="29"/>
      <c r="T22" s="9"/>
      <c r="U22" s="8"/>
      <c r="V22" s="36">
        <f>V23</f>
        <v>5741692</v>
      </c>
      <c r="W22" s="36">
        <f t="shared" ref="W22:Y22" si="1">W23</f>
        <v>0</v>
      </c>
      <c r="X22" s="36">
        <f t="shared" si="1"/>
        <v>2772946.6</v>
      </c>
      <c r="Y22" s="36">
        <f t="shared" si="1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1" t="s">
        <v>69</v>
      </c>
      <c r="P23" s="32" t="s">
        <v>76</v>
      </c>
      <c r="Q23" s="30"/>
      <c r="R23" s="31" t="s">
        <v>72</v>
      </c>
      <c r="S23" s="29"/>
      <c r="T23" s="9"/>
      <c r="U23" s="8"/>
      <c r="V23" s="36">
        <f>V24+V27+V32</f>
        <v>5741692</v>
      </c>
      <c r="W23" s="36">
        <f t="shared" ref="W23:Y23" si="2">W24+W27+W32</f>
        <v>0</v>
      </c>
      <c r="X23" s="36">
        <f t="shared" si="2"/>
        <v>2772946.6</v>
      </c>
      <c r="Y23" s="36">
        <f t="shared" si="2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1" t="s">
        <v>69</v>
      </c>
      <c r="P24" s="32" t="s">
        <v>76</v>
      </c>
      <c r="Q24" s="30"/>
      <c r="R24" s="31" t="s">
        <v>77</v>
      </c>
      <c r="S24" s="29"/>
      <c r="T24" s="9"/>
      <c r="U24" s="8"/>
      <c r="V24" s="36">
        <v>4454692</v>
      </c>
      <c r="W24" s="37"/>
      <c r="X24" s="38">
        <v>2772946.6</v>
      </c>
      <c r="Y24" s="39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1" t="s">
        <v>69</v>
      </c>
      <c r="P25" s="32" t="s">
        <v>76</v>
      </c>
      <c r="Q25" s="30"/>
      <c r="R25" s="31" t="s">
        <v>77</v>
      </c>
      <c r="S25" s="32" t="s">
        <v>74</v>
      </c>
      <c r="T25" s="9"/>
      <c r="U25" s="8"/>
      <c r="V25" s="36">
        <v>4454692</v>
      </c>
      <c r="W25" s="37"/>
      <c r="X25" s="38">
        <v>2772946.6</v>
      </c>
      <c r="Y25" s="39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1" t="s">
        <v>69</v>
      </c>
      <c r="P26" s="32" t="s">
        <v>76</v>
      </c>
      <c r="Q26" s="30"/>
      <c r="R26" s="31" t="s">
        <v>77</v>
      </c>
      <c r="S26" s="32" t="s">
        <v>75</v>
      </c>
      <c r="T26" s="9"/>
      <c r="U26" s="8"/>
      <c r="V26" s="36">
        <v>4454692</v>
      </c>
      <c r="W26" s="37"/>
      <c r="X26" s="38">
        <v>2772946.6</v>
      </c>
      <c r="Y26" s="39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1" t="s">
        <v>69</v>
      </c>
      <c r="P27" s="32" t="s">
        <v>76</v>
      </c>
      <c r="Q27" s="30"/>
      <c r="R27" s="31" t="s">
        <v>78</v>
      </c>
      <c r="S27" s="29"/>
      <c r="T27" s="9"/>
      <c r="U27" s="8"/>
      <c r="V27" s="36">
        <f>V28+V30</f>
        <v>1248000</v>
      </c>
      <c r="W27" s="37"/>
      <c r="X27" s="38"/>
      <c r="Y27" s="39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1" t="s">
        <v>69</v>
      </c>
      <c r="P28" s="32" t="s">
        <v>76</v>
      </c>
      <c r="Q28" s="30"/>
      <c r="R28" s="31" t="s">
        <v>78</v>
      </c>
      <c r="S28" s="32" t="s">
        <v>79</v>
      </c>
      <c r="T28" s="9"/>
      <c r="U28" s="8"/>
      <c r="V28" s="36">
        <v>1185000</v>
      </c>
      <c r="W28" s="37"/>
      <c r="X28" s="38"/>
      <c r="Y28" s="39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1" t="s">
        <v>69</v>
      </c>
      <c r="P29" s="32" t="s">
        <v>76</v>
      </c>
      <c r="Q29" s="30"/>
      <c r="R29" s="31" t="s">
        <v>78</v>
      </c>
      <c r="S29" s="32" t="s">
        <v>80</v>
      </c>
      <c r="T29" s="9"/>
      <c r="U29" s="8"/>
      <c r="V29" s="36">
        <v>1185000</v>
      </c>
      <c r="W29" s="37"/>
      <c r="X29" s="38"/>
      <c r="Y29" s="39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1" t="s">
        <v>69</v>
      </c>
      <c r="P30" s="32" t="s">
        <v>76</v>
      </c>
      <c r="Q30" s="30"/>
      <c r="R30" s="31" t="s">
        <v>78</v>
      </c>
      <c r="S30" s="32" t="s">
        <v>81</v>
      </c>
      <c r="T30" s="9"/>
      <c r="U30" s="8"/>
      <c r="V30" s="36">
        <v>63000</v>
      </c>
      <c r="W30" s="37"/>
      <c r="X30" s="38"/>
      <c r="Y30" s="39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26</v>
      </c>
      <c r="O31" s="31" t="s">
        <v>69</v>
      </c>
      <c r="P31" s="32" t="s">
        <v>76</v>
      </c>
      <c r="Q31" s="30"/>
      <c r="R31" s="31" t="s">
        <v>78</v>
      </c>
      <c r="S31" s="32" t="s">
        <v>82</v>
      </c>
      <c r="T31" s="9"/>
      <c r="U31" s="8"/>
      <c r="V31" s="36">
        <v>63000</v>
      </c>
      <c r="W31" s="37"/>
      <c r="X31" s="38"/>
      <c r="Y31" s="39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27</v>
      </c>
      <c r="O32" s="31" t="s">
        <v>69</v>
      </c>
      <c r="P32" s="32" t="s">
        <v>76</v>
      </c>
      <c r="Q32" s="30"/>
      <c r="R32" s="31" t="s">
        <v>83</v>
      </c>
      <c r="S32" s="29"/>
      <c r="T32" s="9"/>
      <c r="U32" s="8"/>
      <c r="V32" s="36">
        <v>39000</v>
      </c>
      <c r="W32" s="37"/>
      <c r="X32" s="38"/>
      <c r="Y32" s="39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28</v>
      </c>
      <c r="O33" s="31" t="s">
        <v>69</v>
      </c>
      <c r="P33" s="32" t="s">
        <v>76</v>
      </c>
      <c r="Q33" s="30"/>
      <c r="R33" s="31" t="s">
        <v>83</v>
      </c>
      <c r="S33" s="32" t="s">
        <v>84</v>
      </c>
      <c r="T33" s="9"/>
      <c r="U33" s="8"/>
      <c r="V33" s="36">
        <v>39000</v>
      </c>
      <c r="W33" s="37"/>
      <c r="X33" s="38"/>
      <c r="Y33" s="39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29</v>
      </c>
      <c r="O34" s="31" t="s">
        <v>69</v>
      </c>
      <c r="P34" s="32" t="s">
        <v>76</v>
      </c>
      <c r="Q34" s="30"/>
      <c r="R34" s="31" t="s">
        <v>83</v>
      </c>
      <c r="S34" s="32" t="s">
        <v>85</v>
      </c>
      <c r="T34" s="9"/>
      <c r="U34" s="8"/>
      <c r="V34" s="36">
        <v>39000</v>
      </c>
      <c r="W34" s="37"/>
      <c r="X34" s="38"/>
      <c r="Y34" s="39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30</v>
      </c>
      <c r="O35" s="31" t="s">
        <v>69</v>
      </c>
      <c r="P35" s="32" t="s">
        <v>86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16</v>
      </c>
      <c r="O36" s="31" t="s">
        <v>69</v>
      </c>
      <c r="P36" s="32" t="s">
        <v>86</v>
      </c>
      <c r="Q36" s="30"/>
      <c r="R36" s="31" t="s">
        <v>72</v>
      </c>
      <c r="S36" s="29"/>
      <c r="T36" s="9"/>
      <c r="U36" s="8"/>
      <c r="V36" s="36">
        <v>20000</v>
      </c>
      <c r="W36" s="37"/>
      <c r="X36" s="38"/>
      <c r="Y36" s="39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31</v>
      </c>
      <c r="O37" s="31" t="s">
        <v>69</v>
      </c>
      <c r="P37" s="32" t="s">
        <v>86</v>
      </c>
      <c r="Q37" s="30"/>
      <c r="R37" s="31" t="s">
        <v>87</v>
      </c>
      <c r="S37" s="29"/>
      <c r="T37" s="9"/>
      <c r="U37" s="8"/>
      <c r="V37" s="36">
        <v>20000</v>
      </c>
      <c r="W37" s="37"/>
      <c r="X37" s="38"/>
      <c r="Y37" s="39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28</v>
      </c>
      <c r="O38" s="31" t="s">
        <v>69</v>
      </c>
      <c r="P38" s="32" t="s">
        <v>86</v>
      </c>
      <c r="Q38" s="30"/>
      <c r="R38" s="31" t="s">
        <v>87</v>
      </c>
      <c r="S38" s="32" t="s">
        <v>84</v>
      </c>
      <c r="T38" s="9"/>
      <c r="U38" s="8"/>
      <c r="V38" s="36">
        <v>20000</v>
      </c>
      <c r="W38" s="37"/>
      <c r="X38" s="38"/>
      <c r="Y38" s="39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29</v>
      </c>
      <c r="O39" s="31" t="s">
        <v>69</v>
      </c>
      <c r="P39" s="32" t="s">
        <v>86</v>
      </c>
      <c r="Q39" s="30"/>
      <c r="R39" s="31" t="s">
        <v>87</v>
      </c>
      <c r="S39" s="32" t="s">
        <v>85</v>
      </c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1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32</v>
      </c>
      <c r="O40" s="31" t="s">
        <v>69</v>
      </c>
      <c r="P40" s="32" t="s">
        <v>88</v>
      </c>
      <c r="Q40" s="30"/>
      <c r="R40" s="28"/>
      <c r="S40" s="29"/>
      <c r="T40" s="9"/>
      <c r="U40" s="8"/>
      <c r="V40" s="36">
        <v>10000</v>
      </c>
      <c r="W40" s="37"/>
      <c r="X40" s="38"/>
      <c r="Y40" s="39"/>
      <c r="Z40" s="4"/>
      <c r="AA40" s="4"/>
      <c r="AB40" s="2"/>
    </row>
    <row r="41" spans="1:28" ht="30.7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16</v>
      </c>
      <c r="O41" s="31" t="s">
        <v>69</v>
      </c>
      <c r="P41" s="32" t="s">
        <v>88</v>
      </c>
      <c r="Q41" s="30"/>
      <c r="R41" s="31" t="s">
        <v>72</v>
      </c>
      <c r="S41" s="29"/>
      <c r="T41" s="9"/>
      <c r="U41" s="8"/>
      <c r="V41" s="36">
        <v>10000</v>
      </c>
      <c r="W41" s="37"/>
      <c r="X41" s="38"/>
      <c r="Y41" s="39"/>
      <c r="Z41" s="4"/>
      <c r="AA41" s="4"/>
      <c r="AB41" s="2"/>
    </row>
    <row r="42" spans="1:28" ht="24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33</v>
      </c>
      <c r="O42" s="31" t="s">
        <v>69</v>
      </c>
      <c r="P42" s="32" t="s">
        <v>88</v>
      </c>
      <c r="Q42" s="30"/>
      <c r="R42" s="31" t="s">
        <v>89</v>
      </c>
      <c r="S42" s="29"/>
      <c r="T42" s="9"/>
      <c r="U42" s="8"/>
      <c r="V42" s="36">
        <v>10000</v>
      </c>
      <c r="W42" s="37"/>
      <c r="X42" s="38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25</v>
      </c>
      <c r="O43" s="31" t="s">
        <v>69</v>
      </c>
      <c r="P43" s="32" t="s">
        <v>88</v>
      </c>
      <c r="Q43" s="30"/>
      <c r="R43" s="31" t="s">
        <v>89</v>
      </c>
      <c r="S43" s="32" t="s">
        <v>81</v>
      </c>
      <c r="T43" s="9"/>
      <c r="U43" s="8"/>
      <c r="V43" s="36">
        <v>10000</v>
      </c>
      <c r="W43" s="37"/>
      <c r="X43" s="38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5" t="s">
        <v>34</v>
      </c>
      <c r="O44" s="31" t="s">
        <v>69</v>
      </c>
      <c r="P44" s="32" t="s">
        <v>88</v>
      </c>
      <c r="Q44" s="30"/>
      <c r="R44" s="31" t="s">
        <v>89</v>
      </c>
      <c r="S44" s="32" t="s">
        <v>90</v>
      </c>
      <c r="T44" s="9"/>
      <c r="U44" s="8"/>
      <c r="V44" s="36">
        <v>10000</v>
      </c>
      <c r="W44" s="37"/>
      <c r="X44" s="38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35</v>
      </c>
      <c r="O45" s="31" t="s">
        <v>69</v>
      </c>
      <c r="P45" s="32" t="s">
        <v>91</v>
      </c>
      <c r="Q45" s="30"/>
      <c r="R45" s="28"/>
      <c r="S45" s="29"/>
      <c r="T45" s="9"/>
      <c r="U45" s="8"/>
      <c r="V45" s="36">
        <v>230000</v>
      </c>
      <c r="W45" s="37"/>
      <c r="X45" s="38"/>
      <c r="Y45" s="39"/>
      <c r="Z45" s="4"/>
      <c r="AA45" s="4"/>
      <c r="AB45" s="2"/>
    </row>
    <row r="46" spans="1:28" ht="23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16</v>
      </c>
      <c r="O46" s="31" t="s">
        <v>69</v>
      </c>
      <c r="P46" s="32" t="s">
        <v>91</v>
      </c>
      <c r="Q46" s="30"/>
      <c r="R46" s="31" t="s">
        <v>72</v>
      </c>
      <c r="S46" s="29"/>
      <c r="T46" s="9"/>
      <c r="U46" s="8"/>
      <c r="V46" s="36">
        <v>230000</v>
      </c>
      <c r="W46" s="37"/>
      <c r="X46" s="38"/>
      <c r="Y46" s="39"/>
      <c r="Z46" s="4"/>
      <c r="AA46" s="4"/>
      <c r="AB46" s="2"/>
    </row>
    <row r="47" spans="1:28" ht="26.2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36</v>
      </c>
      <c r="O47" s="31" t="s">
        <v>69</v>
      </c>
      <c r="P47" s="32" t="s">
        <v>91</v>
      </c>
      <c r="Q47" s="30"/>
      <c r="R47" s="31" t="s">
        <v>92</v>
      </c>
      <c r="S47" s="29"/>
      <c r="T47" s="9"/>
      <c r="U47" s="8"/>
      <c r="V47" s="36">
        <v>230000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23</v>
      </c>
      <c r="O48" s="31" t="s">
        <v>69</v>
      </c>
      <c r="P48" s="32" t="s">
        <v>91</v>
      </c>
      <c r="Q48" s="30"/>
      <c r="R48" s="31" t="s">
        <v>92</v>
      </c>
      <c r="S48" s="32" t="s">
        <v>79</v>
      </c>
      <c r="T48" s="9"/>
      <c r="U48" s="8"/>
      <c r="V48" s="36">
        <v>230000</v>
      </c>
      <c r="W48" s="37"/>
      <c r="X48" s="38"/>
      <c r="Y48" s="39"/>
      <c r="Z48" s="4"/>
      <c r="AA48" s="4"/>
      <c r="AB48" s="2"/>
    </row>
    <row r="49" spans="1:28" ht="27.7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24</v>
      </c>
      <c r="O49" s="31" t="s">
        <v>69</v>
      </c>
      <c r="P49" s="32" t="s">
        <v>91</v>
      </c>
      <c r="Q49" s="30"/>
      <c r="R49" s="31" t="s">
        <v>92</v>
      </c>
      <c r="S49" s="32" t="s">
        <v>80</v>
      </c>
      <c r="T49" s="9"/>
      <c r="U49" s="8"/>
      <c r="V49" s="36">
        <v>230000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6" t="s">
        <v>37</v>
      </c>
      <c r="O50" s="31" t="s">
        <v>70</v>
      </c>
      <c r="P50" s="29"/>
      <c r="Q50" s="30"/>
      <c r="R50" s="28"/>
      <c r="S50" s="29"/>
      <c r="T50" s="9"/>
      <c r="U50" s="8"/>
      <c r="V50" s="36"/>
      <c r="W50" s="37"/>
      <c r="X50" s="38"/>
      <c r="Y50" s="39"/>
      <c r="Z50" s="4"/>
      <c r="AA50" s="4"/>
      <c r="AB50" s="2"/>
    </row>
    <row r="51" spans="1:28" ht="1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38</v>
      </c>
      <c r="O51" s="31" t="s">
        <v>70</v>
      </c>
      <c r="P51" s="32" t="s">
        <v>93</v>
      </c>
      <c r="Q51" s="30"/>
      <c r="R51" s="28"/>
      <c r="S51" s="29"/>
      <c r="T51" s="9"/>
      <c r="U51" s="8"/>
      <c r="V51" s="36"/>
      <c r="W51" s="37"/>
      <c r="X51" s="38"/>
      <c r="Y51" s="39"/>
      <c r="Z51" s="4"/>
      <c r="AA51" s="4"/>
      <c r="AB51" s="2"/>
    </row>
    <row r="52" spans="1:28" ht="30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16</v>
      </c>
      <c r="O52" s="31" t="s">
        <v>70</v>
      </c>
      <c r="P52" s="32" t="s">
        <v>93</v>
      </c>
      <c r="Q52" s="30"/>
      <c r="R52" s="31" t="s">
        <v>72</v>
      </c>
      <c r="S52" s="29"/>
      <c r="T52" s="9"/>
      <c r="U52" s="8"/>
      <c r="V52" s="36"/>
      <c r="W52" s="37"/>
      <c r="X52" s="38"/>
      <c r="Y52" s="39"/>
      <c r="Z52" s="4"/>
      <c r="AA52" s="4"/>
      <c r="AB52" s="2"/>
    </row>
    <row r="53" spans="1:28" ht="48.7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39</v>
      </c>
      <c r="O53" s="31" t="s">
        <v>70</v>
      </c>
      <c r="P53" s="32" t="s">
        <v>93</v>
      </c>
      <c r="Q53" s="30"/>
      <c r="R53" s="31" t="s">
        <v>94</v>
      </c>
      <c r="S53" s="29"/>
      <c r="T53" s="9"/>
      <c r="U53" s="8"/>
      <c r="V53" s="36"/>
      <c r="W53" s="37"/>
      <c r="X53" s="38"/>
      <c r="Y53" s="39"/>
      <c r="Z53" s="4"/>
      <c r="AA53" s="4"/>
      <c r="AB53" s="2"/>
    </row>
    <row r="54" spans="1:28" ht="57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18</v>
      </c>
      <c r="O54" s="31" t="s">
        <v>70</v>
      </c>
      <c r="P54" s="32" t="s">
        <v>93</v>
      </c>
      <c r="Q54" s="30"/>
      <c r="R54" s="31" t="s">
        <v>94</v>
      </c>
      <c r="S54" s="32" t="s">
        <v>74</v>
      </c>
      <c r="T54" s="9"/>
      <c r="U54" s="8"/>
      <c r="V54" s="36"/>
      <c r="W54" s="37"/>
      <c r="X54" s="38"/>
      <c r="Y54" s="39"/>
      <c r="Z54" s="4"/>
      <c r="AA54" s="4"/>
      <c r="AB54" s="2"/>
    </row>
    <row r="55" spans="1:28" ht="30.7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19</v>
      </c>
      <c r="O55" s="31" t="s">
        <v>70</v>
      </c>
      <c r="P55" s="32" t="s">
        <v>93</v>
      </c>
      <c r="Q55" s="30"/>
      <c r="R55" s="31" t="s">
        <v>94</v>
      </c>
      <c r="S55" s="32" t="s">
        <v>75</v>
      </c>
      <c r="T55" s="9"/>
      <c r="U55" s="8"/>
      <c r="V55" s="36"/>
      <c r="W55" s="37"/>
      <c r="X55" s="38"/>
      <c r="Y55" s="39"/>
      <c r="Z55" s="4"/>
      <c r="AA55" s="4"/>
      <c r="AB55" s="2"/>
    </row>
    <row r="56" spans="1:28" ht="24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23</v>
      </c>
      <c r="O56" s="31" t="s">
        <v>70</v>
      </c>
      <c r="P56" s="32" t="s">
        <v>93</v>
      </c>
      <c r="Q56" s="30"/>
      <c r="R56" s="31" t="s">
        <v>94</v>
      </c>
      <c r="S56" s="32" t="s">
        <v>79</v>
      </c>
      <c r="T56" s="9"/>
      <c r="U56" s="8"/>
      <c r="V56" s="36"/>
      <c r="W56" s="37"/>
      <c r="X56" s="38"/>
      <c r="Y56" s="39"/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24</v>
      </c>
      <c r="O57" s="31" t="s">
        <v>70</v>
      </c>
      <c r="P57" s="32" t="s">
        <v>93</v>
      </c>
      <c r="Q57" s="30"/>
      <c r="R57" s="31" t="s">
        <v>94</v>
      </c>
      <c r="S57" s="32" t="s">
        <v>80</v>
      </c>
      <c r="T57" s="9"/>
      <c r="U57" s="8"/>
      <c r="V57" s="36"/>
      <c r="W57" s="37"/>
      <c r="X57" s="38"/>
      <c r="Y57" s="39"/>
      <c r="Z57" s="4"/>
      <c r="AA57" s="4"/>
      <c r="AB57" s="2"/>
    </row>
    <row r="58" spans="1:28" ht="27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5" t="s">
        <v>40</v>
      </c>
      <c r="O58" s="31" t="s">
        <v>93</v>
      </c>
      <c r="P58" s="29"/>
      <c r="Q58" s="30"/>
      <c r="R58" s="28"/>
      <c r="S58" s="29"/>
      <c r="T58" s="9"/>
      <c r="U58" s="8"/>
      <c r="V58" s="36">
        <f>V59</f>
        <v>402271</v>
      </c>
      <c r="W58" s="37"/>
      <c r="X58" s="38"/>
      <c r="Y58" s="39"/>
      <c r="Z58" s="4"/>
      <c r="AA58" s="4"/>
      <c r="AB58" s="2"/>
    </row>
    <row r="59" spans="1:28" ht="2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41</v>
      </c>
      <c r="O59" s="31" t="s">
        <v>93</v>
      </c>
      <c r="P59" s="32" t="s">
        <v>71</v>
      </c>
      <c r="Q59" s="30"/>
      <c r="R59" s="28"/>
      <c r="S59" s="29"/>
      <c r="T59" s="9"/>
      <c r="U59" s="8"/>
      <c r="V59" s="36">
        <f>V60</f>
        <v>402271</v>
      </c>
      <c r="W59" s="37"/>
      <c r="X59" s="38"/>
      <c r="Y59" s="39"/>
      <c r="Z59" s="4"/>
      <c r="AA59" s="4"/>
      <c r="AB59" s="2"/>
    </row>
    <row r="60" spans="1:28" ht="27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16</v>
      </c>
      <c r="O60" s="31" t="s">
        <v>93</v>
      </c>
      <c r="P60" s="32" t="s">
        <v>71</v>
      </c>
      <c r="Q60" s="30"/>
      <c r="R60" s="31" t="s">
        <v>72</v>
      </c>
      <c r="S60" s="29"/>
      <c r="T60" s="9"/>
      <c r="U60" s="8"/>
      <c r="V60" s="36">
        <f>V61+V64</f>
        <v>402271</v>
      </c>
      <c r="W60" s="37"/>
      <c r="X60" s="38"/>
      <c r="Y60" s="39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42</v>
      </c>
      <c r="O61" s="31" t="s">
        <v>93</v>
      </c>
      <c r="P61" s="32" t="s">
        <v>71</v>
      </c>
      <c r="Q61" s="30"/>
      <c r="R61" s="31" t="s">
        <v>95</v>
      </c>
      <c r="S61" s="29"/>
      <c r="T61" s="9"/>
      <c r="U61" s="8"/>
      <c r="V61" s="36">
        <v>216000</v>
      </c>
      <c r="W61" s="37"/>
      <c r="X61" s="38"/>
      <c r="Y61" s="39"/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23</v>
      </c>
      <c r="O62" s="31" t="s">
        <v>93</v>
      </c>
      <c r="P62" s="32" t="s">
        <v>71</v>
      </c>
      <c r="Q62" s="30"/>
      <c r="R62" s="31" t="s">
        <v>95</v>
      </c>
      <c r="S62" s="32" t="s">
        <v>79</v>
      </c>
      <c r="T62" s="9"/>
      <c r="U62" s="8"/>
      <c r="V62" s="36">
        <v>216000</v>
      </c>
      <c r="W62" s="37"/>
      <c r="X62" s="38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24</v>
      </c>
      <c r="O63" s="31" t="s">
        <v>93</v>
      </c>
      <c r="P63" s="32" t="s">
        <v>71</v>
      </c>
      <c r="Q63" s="30"/>
      <c r="R63" s="31" t="s">
        <v>95</v>
      </c>
      <c r="S63" s="32" t="s">
        <v>80</v>
      </c>
      <c r="T63" s="9"/>
      <c r="U63" s="8"/>
      <c r="V63" s="36">
        <v>216000</v>
      </c>
      <c r="W63" s="37"/>
      <c r="X63" s="38"/>
      <c r="Y63" s="39"/>
      <c r="Z63" s="4"/>
      <c r="AA63" s="4"/>
      <c r="AB63" s="2"/>
    </row>
    <row r="64" spans="1:28" ht="42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43</v>
      </c>
      <c r="O64" s="31" t="s">
        <v>93</v>
      </c>
      <c r="P64" s="32" t="s">
        <v>71</v>
      </c>
      <c r="Q64" s="30"/>
      <c r="R64" s="31" t="s">
        <v>96</v>
      </c>
      <c r="S64" s="29"/>
      <c r="T64" s="9"/>
      <c r="U64" s="8"/>
      <c r="V64" s="36">
        <v>186271</v>
      </c>
      <c r="W64" s="37"/>
      <c r="X64" s="38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28</v>
      </c>
      <c r="O65" s="31" t="s">
        <v>93</v>
      </c>
      <c r="P65" s="32" t="s">
        <v>71</v>
      </c>
      <c r="Q65" s="30"/>
      <c r="R65" s="31" t="s">
        <v>96</v>
      </c>
      <c r="S65" s="32" t="s">
        <v>84</v>
      </c>
      <c r="T65" s="9"/>
      <c r="U65" s="8"/>
      <c r="V65" s="36">
        <v>186271</v>
      </c>
      <c r="W65" s="37"/>
      <c r="X65" s="38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29</v>
      </c>
      <c r="O66" s="31" t="s">
        <v>93</v>
      </c>
      <c r="P66" s="32" t="s">
        <v>71</v>
      </c>
      <c r="Q66" s="30"/>
      <c r="R66" s="31" t="s">
        <v>96</v>
      </c>
      <c r="S66" s="32" t="s">
        <v>85</v>
      </c>
      <c r="T66" s="9"/>
      <c r="U66" s="8"/>
      <c r="V66" s="36">
        <v>186271</v>
      </c>
      <c r="W66" s="37"/>
      <c r="X66" s="38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7" t="s">
        <v>44</v>
      </c>
      <c r="O67" s="31" t="s">
        <v>76</v>
      </c>
      <c r="P67" s="29"/>
      <c r="Q67" s="30"/>
      <c r="R67" s="28"/>
      <c r="S67" s="29"/>
      <c r="T67" s="9"/>
      <c r="U67" s="8"/>
      <c r="V67" s="36">
        <f>V68+V77</f>
        <v>834430</v>
      </c>
      <c r="W67" s="36">
        <f t="shared" ref="W67:Y67" si="3">W68+W77</f>
        <v>0</v>
      </c>
      <c r="X67" s="36">
        <f t="shared" si="3"/>
        <v>978280</v>
      </c>
      <c r="Y67" s="36">
        <f t="shared" si="3"/>
        <v>985930</v>
      </c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7" t="s">
        <v>45</v>
      </c>
      <c r="O68" s="31" t="s">
        <v>76</v>
      </c>
      <c r="P68" s="32" t="s">
        <v>97</v>
      </c>
      <c r="Q68" s="30"/>
      <c r="R68" s="28"/>
      <c r="S68" s="29"/>
      <c r="T68" s="9"/>
      <c r="U68" s="8"/>
      <c r="V68" s="36">
        <f>V69+V73</f>
        <v>833430</v>
      </c>
      <c r="W68" s="36">
        <f t="shared" ref="W68:Y68" si="4">W69+W73</f>
        <v>0</v>
      </c>
      <c r="X68" s="36">
        <f t="shared" si="4"/>
        <v>978280</v>
      </c>
      <c r="Y68" s="36">
        <f t="shared" si="4"/>
        <v>985930</v>
      </c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7" t="s">
        <v>99</v>
      </c>
      <c r="O69" s="31" t="s">
        <v>76</v>
      </c>
      <c r="P69" s="32" t="s">
        <v>97</v>
      </c>
      <c r="Q69" s="30"/>
      <c r="R69" s="31" t="s">
        <v>98</v>
      </c>
      <c r="S69" s="29"/>
      <c r="T69" s="9"/>
      <c r="U69" s="8"/>
      <c r="V69" s="36">
        <v>740230</v>
      </c>
      <c r="W69" s="37"/>
      <c r="X69" s="38">
        <v>871500</v>
      </c>
      <c r="Y69" s="39"/>
      <c r="Z69" s="4"/>
      <c r="AA69" s="4"/>
      <c r="AB69" s="2"/>
    </row>
    <row r="70" spans="1:28" ht="54.75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7" t="s">
        <v>101</v>
      </c>
      <c r="O70" s="31" t="s">
        <v>76</v>
      </c>
      <c r="P70" s="32" t="s">
        <v>97</v>
      </c>
      <c r="Q70" s="30"/>
      <c r="R70" s="31" t="s">
        <v>100</v>
      </c>
      <c r="S70" s="29"/>
      <c r="T70" s="9"/>
      <c r="U70" s="8"/>
      <c r="V70" s="36">
        <v>740230</v>
      </c>
      <c r="W70" s="37"/>
      <c r="X70" s="38">
        <v>871500</v>
      </c>
      <c r="Y70" s="39"/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7" t="s">
        <v>23</v>
      </c>
      <c r="O71" s="28" t="s">
        <v>76</v>
      </c>
      <c r="P71" s="29" t="s">
        <v>97</v>
      </c>
      <c r="Q71" s="30"/>
      <c r="R71" s="28" t="s">
        <v>100</v>
      </c>
      <c r="S71" s="29" t="s">
        <v>79</v>
      </c>
      <c r="T71" s="9"/>
      <c r="U71" s="8"/>
      <c r="V71" s="36">
        <v>740230</v>
      </c>
      <c r="W71" s="37"/>
      <c r="X71" s="38">
        <v>871500</v>
      </c>
      <c r="Y71" s="39"/>
      <c r="Z71" s="4"/>
      <c r="AA71" s="4"/>
      <c r="AB71" s="2"/>
    </row>
    <row r="72" spans="1:28" ht="24.75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24</v>
      </c>
      <c r="O72" s="28" t="s">
        <v>76</v>
      </c>
      <c r="P72" s="29" t="s">
        <v>97</v>
      </c>
      <c r="Q72" s="30"/>
      <c r="R72" s="28" t="s">
        <v>100</v>
      </c>
      <c r="S72" s="29" t="s">
        <v>80</v>
      </c>
      <c r="T72" s="9"/>
      <c r="U72" s="8"/>
      <c r="V72" s="36">
        <v>740230</v>
      </c>
      <c r="W72" s="37"/>
      <c r="X72" s="38">
        <v>871500</v>
      </c>
      <c r="Y72" s="39"/>
      <c r="Z72" s="4"/>
      <c r="AA72" s="4"/>
      <c r="AB72" s="2"/>
    </row>
    <row r="73" spans="1:28" ht="24.75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16</v>
      </c>
      <c r="O73" s="28" t="s">
        <v>76</v>
      </c>
      <c r="P73" s="29" t="s">
        <v>97</v>
      </c>
      <c r="Q73" s="30"/>
      <c r="R73" s="28" t="s">
        <v>72</v>
      </c>
      <c r="S73" s="29"/>
      <c r="T73" s="9"/>
      <c r="U73" s="8"/>
      <c r="V73" s="36">
        <v>93200</v>
      </c>
      <c r="W73" s="37"/>
      <c r="X73" s="38">
        <v>106780</v>
      </c>
      <c r="Y73" s="39">
        <v>985930</v>
      </c>
      <c r="Z73" s="4"/>
      <c r="AA73" s="4"/>
      <c r="AB73" s="2"/>
    </row>
    <row r="74" spans="1:28" ht="24.75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102</v>
      </c>
      <c r="O74" s="28" t="s">
        <v>76</v>
      </c>
      <c r="P74" s="29" t="s">
        <v>97</v>
      </c>
      <c r="Q74" s="30"/>
      <c r="R74" s="28" t="s">
        <v>103</v>
      </c>
      <c r="S74" s="29"/>
      <c r="T74" s="9"/>
      <c r="U74" s="8"/>
      <c r="V74" s="36">
        <v>93200</v>
      </c>
      <c r="W74" s="37"/>
      <c r="X74" s="38">
        <v>106780</v>
      </c>
      <c r="Y74" s="39">
        <v>985930</v>
      </c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23</v>
      </c>
      <c r="O75" s="28" t="s">
        <v>76</v>
      </c>
      <c r="P75" s="29" t="s">
        <v>97</v>
      </c>
      <c r="Q75" s="30"/>
      <c r="R75" s="28" t="s">
        <v>103</v>
      </c>
      <c r="S75" s="29" t="s">
        <v>79</v>
      </c>
      <c r="T75" s="9"/>
      <c r="U75" s="8"/>
      <c r="V75" s="36">
        <v>93200</v>
      </c>
      <c r="W75" s="37"/>
      <c r="X75" s="38">
        <v>106780</v>
      </c>
      <c r="Y75" s="39">
        <v>985930</v>
      </c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24</v>
      </c>
      <c r="O76" s="28" t="s">
        <v>76</v>
      </c>
      <c r="P76" s="29" t="s">
        <v>97</v>
      </c>
      <c r="Q76" s="30"/>
      <c r="R76" s="28" t="s">
        <v>103</v>
      </c>
      <c r="S76" s="29" t="s">
        <v>80</v>
      </c>
      <c r="T76" s="9"/>
      <c r="U76" s="8"/>
      <c r="V76" s="36">
        <v>93200</v>
      </c>
      <c r="W76" s="37"/>
      <c r="X76" s="38">
        <v>106780</v>
      </c>
      <c r="Y76" s="39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46</v>
      </c>
      <c r="O77" s="28" t="s">
        <v>76</v>
      </c>
      <c r="P77" s="29" t="s">
        <v>104</v>
      </c>
      <c r="Q77" s="30"/>
      <c r="R77" s="28"/>
      <c r="S77" s="29"/>
      <c r="T77" s="9"/>
      <c r="U77" s="8"/>
      <c r="V77" s="36">
        <v>1000</v>
      </c>
      <c r="W77" s="37"/>
      <c r="X77" s="38"/>
      <c r="Y77" s="39"/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47</v>
      </c>
      <c r="O78" s="28" t="s">
        <v>76</v>
      </c>
      <c r="P78" s="29" t="s">
        <v>104</v>
      </c>
      <c r="Q78" s="30"/>
      <c r="R78" s="28" t="s">
        <v>105</v>
      </c>
      <c r="S78" s="29"/>
      <c r="T78" s="9"/>
      <c r="U78" s="8"/>
      <c r="V78" s="36">
        <v>1000</v>
      </c>
      <c r="W78" s="37"/>
      <c r="X78" s="38"/>
      <c r="Y78" s="39"/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48</v>
      </c>
      <c r="O79" s="28" t="s">
        <v>76</v>
      </c>
      <c r="P79" s="29" t="s">
        <v>104</v>
      </c>
      <c r="Q79" s="30"/>
      <c r="R79" s="28" t="s">
        <v>106</v>
      </c>
      <c r="S79" s="29"/>
      <c r="T79" s="9"/>
      <c r="U79" s="8"/>
      <c r="V79" s="36">
        <v>1000</v>
      </c>
      <c r="W79" s="37"/>
      <c r="X79" s="38"/>
      <c r="Y79" s="39"/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23</v>
      </c>
      <c r="O80" s="28" t="s">
        <v>76</v>
      </c>
      <c r="P80" s="29" t="s">
        <v>104</v>
      </c>
      <c r="Q80" s="30"/>
      <c r="R80" s="28" t="s">
        <v>106</v>
      </c>
      <c r="S80" s="29" t="s">
        <v>79</v>
      </c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24</v>
      </c>
      <c r="O81" s="28" t="s">
        <v>76</v>
      </c>
      <c r="P81" s="29" t="s">
        <v>104</v>
      </c>
      <c r="Q81" s="30"/>
      <c r="R81" s="28" t="s">
        <v>106</v>
      </c>
      <c r="S81" s="29" t="s">
        <v>80</v>
      </c>
      <c r="T81" s="9"/>
      <c r="U81" s="8"/>
      <c r="V81" s="36">
        <v>1000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49</v>
      </c>
      <c r="O82" s="28" t="s">
        <v>107</v>
      </c>
      <c r="P82" s="29"/>
      <c r="Q82" s="30"/>
      <c r="R82" s="28"/>
      <c r="S82" s="29"/>
      <c r="T82" s="9"/>
      <c r="U82" s="8"/>
      <c r="V82" s="36">
        <f>V83+V88</f>
        <v>982029.76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50</v>
      </c>
      <c r="O83" s="28" t="s">
        <v>107</v>
      </c>
      <c r="P83" s="29" t="s">
        <v>69</v>
      </c>
      <c r="Q83" s="30"/>
      <c r="R83" s="28"/>
      <c r="S83" s="29"/>
      <c r="T83" s="9"/>
      <c r="U83" s="8"/>
      <c r="V83" s="36">
        <v>12347.76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16</v>
      </c>
      <c r="O84" s="28" t="s">
        <v>107</v>
      </c>
      <c r="P84" s="29" t="s">
        <v>69</v>
      </c>
      <c r="Q84" s="30"/>
      <c r="R84" s="28" t="s">
        <v>72</v>
      </c>
      <c r="S84" s="29"/>
      <c r="T84" s="9"/>
      <c r="U84" s="8"/>
      <c r="V84" s="36">
        <v>12347.76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27" t="s">
        <v>51</v>
      </c>
      <c r="O85" s="28" t="s">
        <v>107</v>
      </c>
      <c r="P85" s="29" t="s">
        <v>69</v>
      </c>
      <c r="Q85" s="30"/>
      <c r="R85" s="28" t="s">
        <v>108</v>
      </c>
      <c r="S85" s="29"/>
      <c r="T85" s="9"/>
      <c r="U85" s="8"/>
      <c r="V85" s="36">
        <v>12347.76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23</v>
      </c>
      <c r="O86" s="28" t="s">
        <v>107</v>
      </c>
      <c r="P86" s="29" t="s">
        <v>69</v>
      </c>
      <c r="Q86" s="30"/>
      <c r="R86" s="28" t="s">
        <v>108</v>
      </c>
      <c r="S86" s="29" t="s">
        <v>79</v>
      </c>
      <c r="T86" s="9"/>
      <c r="U86" s="8"/>
      <c r="V86" s="36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24</v>
      </c>
      <c r="O87" s="28" t="s">
        <v>107</v>
      </c>
      <c r="P87" s="29" t="s">
        <v>69</v>
      </c>
      <c r="Q87" s="30"/>
      <c r="R87" s="28" t="s">
        <v>108</v>
      </c>
      <c r="S87" s="29" t="s">
        <v>80</v>
      </c>
      <c r="T87" s="9"/>
      <c r="U87" s="8"/>
      <c r="V87" s="36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5" t="s">
        <v>52</v>
      </c>
      <c r="O88" s="28" t="s">
        <v>107</v>
      </c>
      <c r="P88" s="29" t="s">
        <v>93</v>
      </c>
      <c r="Q88" s="30"/>
      <c r="R88" s="28"/>
      <c r="S88" s="29"/>
      <c r="T88" s="9"/>
      <c r="U88" s="8"/>
      <c r="V88" s="36">
        <f>V89</f>
        <v>969682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5" t="s">
        <v>16</v>
      </c>
      <c r="O89" s="28" t="s">
        <v>107</v>
      </c>
      <c r="P89" s="29" t="s">
        <v>93</v>
      </c>
      <c r="Q89" s="30"/>
      <c r="R89" s="28" t="s">
        <v>72</v>
      </c>
      <c r="S89" s="29"/>
      <c r="T89" s="9"/>
      <c r="U89" s="8"/>
      <c r="V89" s="36">
        <f>V90+V93+V96</f>
        <v>969682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5" t="s">
        <v>53</v>
      </c>
      <c r="O90" s="28" t="s">
        <v>107</v>
      </c>
      <c r="P90" s="29" t="s">
        <v>93</v>
      </c>
      <c r="Q90" s="30"/>
      <c r="R90" s="28" t="s">
        <v>109</v>
      </c>
      <c r="S90" s="29"/>
      <c r="T90" s="9"/>
      <c r="U90" s="8"/>
      <c r="V90" s="36">
        <v>648064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23</v>
      </c>
      <c r="O91" s="28" t="s">
        <v>107</v>
      </c>
      <c r="P91" s="29" t="s">
        <v>93</v>
      </c>
      <c r="Q91" s="30"/>
      <c r="R91" s="28" t="s">
        <v>109</v>
      </c>
      <c r="S91" s="29" t="s">
        <v>79</v>
      </c>
      <c r="T91" s="9"/>
      <c r="U91" s="8"/>
      <c r="V91" s="36">
        <v>648064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24</v>
      </c>
      <c r="O92" s="28" t="s">
        <v>107</v>
      </c>
      <c r="P92" s="29" t="s">
        <v>93</v>
      </c>
      <c r="Q92" s="30"/>
      <c r="R92" s="28" t="s">
        <v>109</v>
      </c>
      <c r="S92" s="29" t="s">
        <v>80</v>
      </c>
      <c r="T92" s="9"/>
      <c r="U92" s="8"/>
      <c r="V92" s="36">
        <v>648064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54</v>
      </c>
      <c r="O93" s="28" t="s">
        <v>107</v>
      </c>
      <c r="P93" s="29" t="s">
        <v>93</v>
      </c>
      <c r="Q93" s="30"/>
      <c r="R93" s="28" t="s">
        <v>110</v>
      </c>
      <c r="S93" s="29"/>
      <c r="T93" s="9"/>
      <c r="U93" s="8"/>
      <c r="V93" s="36">
        <v>150000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23</v>
      </c>
      <c r="O94" s="28" t="s">
        <v>107</v>
      </c>
      <c r="P94" s="29" t="s">
        <v>93</v>
      </c>
      <c r="Q94" s="30"/>
      <c r="R94" s="28" t="s">
        <v>110</v>
      </c>
      <c r="S94" s="29" t="s">
        <v>79</v>
      </c>
      <c r="T94" s="9"/>
      <c r="U94" s="8"/>
      <c r="V94" s="36">
        <v>150000</v>
      </c>
      <c r="W94" s="37"/>
      <c r="X94" s="38"/>
      <c r="Y94" s="39"/>
      <c r="Z94" s="4"/>
      <c r="AA94" s="4"/>
      <c r="AB94" s="2"/>
    </row>
    <row r="95" spans="1:28" ht="24.7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24</v>
      </c>
      <c r="O95" s="28" t="s">
        <v>107</v>
      </c>
      <c r="P95" s="29" t="s">
        <v>93</v>
      </c>
      <c r="Q95" s="30"/>
      <c r="R95" s="28" t="s">
        <v>110</v>
      </c>
      <c r="S95" s="29" t="s">
        <v>80</v>
      </c>
      <c r="T95" s="9"/>
      <c r="U95" s="8"/>
      <c r="V95" s="36">
        <v>150000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55</v>
      </c>
      <c r="O96" s="28" t="s">
        <v>107</v>
      </c>
      <c r="P96" s="29" t="s">
        <v>93</v>
      </c>
      <c r="Q96" s="30"/>
      <c r="R96" s="28" t="s">
        <v>111</v>
      </c>
      <c r="S96" s="29"/>
      <c r="T96" s="9"/>
      <c r="U96" s="8"/>
      <c r="V96" s="36">
        <f>V97+V99</f>
        <v>171618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18</v>
      </c>
      <c r="O97" s="28" t="s">
        <v>107</v>
      </c>
      <c r="P97" s="29" t="s">
        <v>93</v>
      </c>
      <c r="Q97" s="30"/>
      <c r="R97" s="28" t="s">
        <v>111</v>
      </c>
      <c r="S97" s="29" t="s">
        <v>74</v>
      </c>
      <c r="T97" s="9"/>
      <c r="U97" s="8"/>
      <c r="V97" s="36">
        <v>156618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56</v>
      </c>
      <c r="O98" s="28" t="s">
        <v>107</v>
      </c>
      <c r="P98" s="29" t="s">
        <v>93</v>
      </c>
      <c r="Q98" s="30"/>
      <c r="R98" s="28" t="s">
        <v>111</v>
      </c>
      <c r="S98" s="29" t="s">
        <v>112</v>
      </c>
      <c r="T98" s="9"/>
      <c r="U98" s="8"/>
      <c r="V98" s="36">
        <v>156618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23</v>
      </c>
      <c r="O99" s="28" t="s">
        <v>107</v>
      </c>
      <c r="P99" s="29" t="s">
        <v>93</v>
      </c>
      <c r="Q99" s="30"/>
      <c r="R99" s="28" t="s">
        <v>111</v>
      </c>
      <c r="S99" s="29" t="s">
        <v>79</v>
      </c>
      <c r="T99" s="9"/>
      <c r="U99" s="8"/>
      <c r="V99" s="36">
        <v>15000</v>
      </c>
      <c r="W99" s="37"/>
      <c r="X99" s="38"/>
      <c r="Y99" s="39"/>
      <c r="Z99" s="4"/>
      <c r="AA99" s="4"/>
      <c r="AB99" s="2"/>
    </row>
    <row r="100" spans="1:28" ht="26.2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24</v>
      </c>
      <c r="O100" s="28" t="s">
        <v>107</v>
      </c>
      <c r="P100" s="29" t="s">
        <v>93</v>
      </c>
      <c r="Q100" s="30"/>
      <c r="R100" s="28" t="s">
        <v>111</v>
      </c>
      <c r="S100" s="29" t="s">
        <v>80</v>
      </c>
      <c r="T100" s="9"/>
      <c r="U100" s="8"/>
      <c r="V100" s="36">
        <v>15000</v>
      </c>
      <c r="W100" s="37"/>
      <c r="X100" s="38"/>
      <c r="Y100" s="39"/>
      <c r="Z100" s="4"/>
      <c r="AA100" s="4"/>
      <c r="AB100" s="2"/>
    </row>
    <row r="101" spans="1:28" ht="26.2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7" t="s">
        <v>57</v>
      </c>
      <c r="O101" s="28" t="s">
        <v>113</v>
      </c>
      <c r="P101" s="29"/>
      <c r="Q101" s="30"/>
      <c r="R101" s="28"/>
      <c r="S101" s="29"/>
      <c r="T101" s="9"/>
      <c r="U101" s="8"/>
      <c r="V101" s="36">
        <f>V102</f>
        <v>8781060.8399999999</v>
      </c>
      <c r="W101" s="36">
        <f t="shared" ref="W101:Y102" si="5">W102</f>
        <v>0</v>
      </c>
      <c r="X101" s="36">
        <f t="shared" si="5"/>
        <v>4000000</v>
      </c>
      <c r="Y101" s="36">
        <f t="shared" si="5"/>
        <v>4000000</v>
      </c>
      <c r="Z101" s="4"/>
      <c r="AA101" s="4"/>
      <c r="AB101" s="2"/>
    </row>
    <row r="102" spans="1:28" ht="26.2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27" t="s">
        <v>58</v>
      </c>
      <c r="O102" s="28" t="s">
        <v>113</v>
      </c>
      <c r="P102" s="29" t="s">
        <v>69</v>
      </c>
      <c r="Q102" s="30"/>
      <c r="R102" s="28"/>
      <c r="S102" s="29"/>
      <c r="T102" s="9"/>
      <c r="U102" s="8"/>
      <c r="V102" s="36">
        <f>V103</f>
        <v>8781060.8399999999</v>
      </c>
      <c r="W102" s="36">
        <f t="shared" si="5"/>
        <v>0</v>
      </c>
      <c r="X102" s="36">
        <f t="shared" si="5"/>
        <v>4000000</v>
      </c>
      <c r="Y102" s="36">
        <f t="shared" si="5"/>
        <v>4000000</v>
      </c>
      <c r="Z102" s="4"/>
      <c r="AA102" s="4"/>
      <c r="AB102" s="2"/>
    </row>
    <row r="103" spans="1:28" ht="26.2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27" t="s">
        <v>16</v>
      </c>
      <c r="O103" s="28" t="s">
        <v>113</v>
      </c>
      <c r="P103" s="29" t="s">
        <v>69</v>
      </c>
      <c r="Q103" s="30"/>
      <c r="R103" s="28" t="s">
        <v>72</v>
      </c>
      <c r="S103" s="29"/>
      <c r="T103" s="9"/>
      <c r="U103" s="8"/>
      <c r="V103" s="36">
        <f>V104+V107</f>
        <v>8781060.8399999999</v>
      </c>
      <c r="W103" s="36">
        <f t="shared" ref="W103:Y103" si="6">W104+W107</f>
        <v>0</v>
      </c>
      <c r="X103" s="36">
        <f t="shared" si="6"/>
        <v>4000000</v>
      </c>
      <c r="Y103" s="36">
        <f t="shared" si="6"/>
        <v>4000000</v>
      </c>
      <c r="Z103" s="4"/>
      <c r="AA103" s="4"/>
      <c r="AB103" s="2"/>
    </row>
    <row r="104" spans="1:28" ht="26.2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27" t="s">
        <v>59</v>
      </c>
      <c r="O104" s="28" t="s">
        <v>113</v>
      </c>
      <c r="P104" s="29" t="s">
        <v>69</v>
      </c>
      <c r="Q104" s="30"/>
      <c r="R104" s="28" t="s">
        <v>114</v>
      </c>
      <c r="S104" s="29"/>
      <c r="T104" s="9"/>
      <c r="U104" s="8"/>
      <c r="V104" s="36">
        <v>7307080</v>
      </c>
      <c r="W104" s="37"/>
      <c r="X104" s="38">
        <v>4000000</v>
      </c>
      <c r="Y104" s="39">
        <v>4000000</v>
      </c>
      <c r="Z104" s="4"/>
      <c r="AA104" s="4"/>
      <c r="AB104" s="2"/>
    </row>
    <row r="105" spans="1:28" ht="55.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27" t="s">
        <v>18</v>
      </c>
      <c r="O105" s="28" t="s">
        <v>113</v>
      </c>
      <c r="P105" s="29" t="s">
        <v>69</v>
      </c>
      <c r="Q105" s="30"/>
      <c r="R105" s="28" t="s">
        <v>114</v>
      </c>
      <c r="S105" s="29" t="s">
        <v>74</v>
      </c>
      <c r="T105" s="9"/>
      <c r="U105" s="8"/>
      <c r="V105" s="36">
        <v>7307080</v>
      </c>
      <c r="W105" s="37"/>
      <c r="X105" s="38">
        <v>4000000</v>
      </c>
      <c r="Y105" s="39">
        <v>4000000</v>
      </c>
      <c r="Z105" s="4"/>
      <c r="AA105" s="4"/>
      <c r="AB105" s="2"/>
    </row>
    <row r="106" spans="1:28" ht="26.2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27" t="s">
        <v>56</v>
      </c>
      <c r="O106" s="28" t="s">
        <v>113</v>
      </c>
      <c r="P106" s="29" t="s">
        <v>69</v>
      </c>
      <c r="Q106" s="30"/>
      <c r="R106" s="28" t="s">
        <v>114</v>
      </c>
      <c r="S106" s="29" t="s">
        <v>112</v>
      </c>
      <c r="T106" s="9"/>
      <c r="U106" s="8"/>
      <c r="V106" s="36">
        <v>7307080</v>
      </c>
      <c r="W106" s="37"/>
      <c r="X106" s="38">
        <v>4000000</v>
      </c>
      <c r="Y106" s="39">
        <v>4000000</v>
      </c>
      <c r="Z106" s="4"/>
      <c r="AA106" s="4"/>
      <c r="AB106" s="2"/>
    </row>
    <row r="107" spans="1:28" ht="26.2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7" t="s">
        <v>60</v>
      </c>
      <c r="O107" s="28" t="s">
        <v>113</v>
      </c>
      <c r="P107" s="29" t="s">
        <v>69</v>
      </c>
      <c r="Q107" s="30"/>
      <c r="R107" s="28" t="s">
        <v>115</v>
      </c>
      <c r="S107" s="29"/>
      <c r="T107" s="9"/>
      <c r="U107" s="8"/>
      <c r="V107" s="36">
        <f>V108+V110</f>
        <v>1473980.84</v>
      </c>
      <c r="W107" s="37"/>
      <c r="X107" s="38"/>
      <c r="Y107" s="39"/>
      <c r="Z107" s="4"/>
      <c r="AA107" s="4"/>
      <c r="AB107" s="2"/>
    </row>
    <row r="108" spans="1:28" ht="26.2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7" t="s">
        <v>23</v>
      </c>
      <c r="O108" s="28" t="s">
        <v>113</v>
      </c>
      <c r="P108" s="29" t="s">
        <v>69</v>
      </c>
      <c r="Q108" s="30"/>
      <c r="R108" s="28" t="s">
        <v>115</v>
      </c>
      <c r="S108" s="29" t="s">
        <v>79</v>
      </c>
      <c r="T108" s="9"/>
      <c r="U108" s="8"/>
      <c r="V108" s="36">
        <v>1468480.84</v>
      </c>
      <c r="W108" s="37"/>
      <c r="X108" s="38"/>
      <c r="Y108" s="39"/>
      <c r="Z108" s="4"/>
      <c r="AA108" s="4"/>
      <c r="AB108" s="2"/>
    </row>
    <row r="109" spans="1:28" ht="26.2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7" t="s">
        <v>24</v>
      </c>
      <c r="O109" s="28" t="s">
        <v>113</v>
      </c>
      <c r="P109" s="29" t="s">
        <v>69</v>
      </c>
      <c r="Q109" s="30"/>
      <c r="R109" s="28" t="s">
        <v>115</v>
      </c>
      <c r="S109" s="29" t="s">
        <v>80</v>
      </c>
      <c r="T109" s="9"/>
      <c r="U109" s="8"/>
      <c r="V109" s="36">
        <v>1468480.84</v>
      </c>
      <c r="W109" s="37"/>
      <c r="X109" s="38"/>
      <c r="Y109" s="39"/>
      <c r="Z109" s="4"/>
      <c r="AA109" s="4"/>
      <c r="AB109" s="2"/>
    </row>
    <row r="110" spans="1:28" ht="26.2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7" t="s">
        <v>25</v>
      </c>
      <c r="O110" s="28" t="s">
        <v>113</v>
      </c>
      <c r="P110" s="29" t="s">
        <v>69</v>
      </c>
      <c r="Q110" s="30"/>
      <c r="R110" s="28" t="s">
        <v>115</v>
      </c>
      <c r="S110" s="29" t="s">
        <v>81</v>
      </c>
      <c r="T110" s="9"/>
      <c r="U110" s="8"/>
      <c r="V110" s="36">
        <v>5500</v>
      </c>
      <c r="W110" s="37"/>
      <c r="X110" s="38"/>
      <c r="Y110" s="39"/>
      <c r="Z110" s="4"/>
      <c r="AA110" s="4"/>
      <c r="AB110" s="2"/>
    </row>
    <row r="111" spans="1:28" ht="26.2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7" t="s">
        <v>26</v>
      </c>
      <c r="O111" s="28" t="s">
        <v>113</v>
      </c>
      <c r="P111" s="29" t="s">
        <v>69</v>
      </c>
      <c r="Q111" s="30"/>
      <c r="R111" s="28" t="s">
        <v>115</v>
      </c>
      <c r="S111" s="29" t="s">
        <v>82</v>
      </c>
      <c r="T111" s="9"/>
      <c r="U111" s="8"/>
      <c r="V111" s="36">
        <v>5500</v>
      </c>
      <c r="W111" s="37"/>
      <c r="X111" s="38"/>
      <c r="Y111" s="39"/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7" t="s">
        <v>61</v>
      </c>
      <c r="O112" s="28" t="s">
        <v>71</v>
      </c>
      <c r="P112" s="29"/>
      <c r="Q112" s="30"/>
      <c r="R112" s="28"/>
      <c r="S112" s="29"/>
      <c r="T112" s="9"/>
      <c r="U112" s="8"/>
      <c r="V112" s="36">
        <f>V113</f>
        <v>244046.4</v>
      </c>
      <c r="W112" s="36">
        <f t="shared" ref="W112:Y112" si="7">W113</f>
        <v>244046.4</v>
      </c>
      <c r="X112" s="36">
        <f t="shared" si="7"/>
        <v>244046.4</v>
      </c>
      <c r="Y112" s="36">
        <f t="shared" si="7"/>
        <v>244046.4</v>
      </c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7" t="s">
        <v>62</v>
      </c>
      <c r="O113" s="28" t="s">
        <v>71</v>
      </c>
      <c r="P113" s="29" t="s">
        <v>69</v>
      </c>
      <c r="Q113" s="30"/>
      <c r="R113" s="28"/>
      <c r="S113" s="29"/>
      <c r="T113" s="9"/>
      <c r="U113" s="8"/>
      <c r="V113" s="36">
        <f>V114</f>
        <v>244046.4</v>
      </c>
      <c r="W113" s="36">
        <f t="shared" ref="W113:Y113" si="8">W114</f>
        <v>244046.4</v>
      </c>
      <c r="X113" s="36">
        <f t="shared" si="8"/>
        <v>244046.4</v>
      </c>
      <c r="Y113" s="36">
        <f t="shared" si="8"/>
        <v>244046.4</v>
      </c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7" t="s">
        <v>16</v>
      </c>
      <c r="O114" s="28" t="s">
        <v>71</v>
      </c>
      <c r="P114" s="29" t="s">
        <v>69</v>
      </c>
      <c r="Q114" s="30"/>
      <c r="R114" s="28" t="s">
        <v>72</v>
      </c>
      <c r="S114" s="29"/>
      <c r="T114" s="9"/>
      <c r="U114" s="8"/>
      <c r="V114" s="36">
        <f>V115</f>
        <v>244046.4</v>
      </c>
      <c r="W114" s="36">
        <f t="shared" ref="W114:Y114" si="9">W115</f>
        <v>244046.4</v>
      </c>
      <c r="X114" s="36">
        <f t="shared" si="9"/>
        <v>244046.4</v>
      </c>
      <c r="Y114" s="36">
        <f t="shared" si="9"/>
        <v>244046.4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7" t="s">
        <v>63</v>
      </c>
      <c r="O115" s="28" t="s">
        <v>71</v>
      </c>
      <c r="P115" s="29" t="s">
        <v>69</v>
      </c>
      <c r="Q115" s="30"/>
      <c r="R115" s="28" t="s">
        <v>116</v>
      </c>
      <c r="S115" s="29"/>
      <c r="T115" s="9"/>
      <c r="U115" s="8"/>
      <c r="V115" s="36">
        <v>244046.4</v>
      </c>
      <c r="W115" s="36">
        <v>244046.4</v>
      </c>
      <c r="X115" s="36">
        <v>244046.4</v>
      </c>
      <c r="Y115" s="36">
        <v>244046.4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64</v>
      </c>
      <c r="O116" s="28" t="s">
        <v>71</v>
      </c>
      <c r="P116" s="29" t="s">
        <v>69</v>
      </c>
      <c r="Q116" s="30"/>
      <c r="R116" s="28" t="s">
        <v>116</v>
      </c>
      <c r="S116" s="29" t="s">
        <v>117</v>
      </c>
      <c r="T116" s="9"/>
      <c r="U116" s="8"/>
      <c r="V116" s="36">
        <v>244046.4</v>
      </c>
      <c r="W116" s="36">
        <v>244046.4</v>
      </c>
      <c r="X116" s="36">
        <v>244046.4</v>
      </c>
      <c r="Y116" s="36">
        <v>244046.4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65</v>
      </c>
      <c r="O117" s="28" t="s">
        <v>71</v>
      </c>
      <c r="P117" s="29" t="s">
        <v>69</v>
      </c>
      <c r="Q117" s="30"/>
      <c r="R117" s="28" t="s">
        <v>116</v>
      </c>
      <c r="S117" s="29" t="s">
        <v>118</v>
      </c>
      <c r="T117" s="9"/>
      <c r="U117" s="8"/>
      <c r="V117" s="36">
        <v>244046.4</v>
      </c>
      <c r="W117" s="36">
        <v>244046.4</v>
      </c>
      <c r="X117" s="36">
        <v>244046.4</v>
      </c>
      <c r="Y117" s="36">
        <v>244046.4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66</v>
      </c>
      <c r="O118" s="28" t="s">
        <v>119</v>
      </c>
      <c r="P118" s="29"/>
      <c r="Q118" s="30"/>
      <c r="R118" s="28"/>
      <c r="S118" s="29"/>
      <c r="T118" s="9"/>
      <c r="U118" s="8"/>
      <c r="V118" s="36">
        <f>V119</f>
        <v>0</v>
      </c>
      <c r="W118" s="36">
        <f t="shared" ref="W118:Y120" si="10">W119</f>
        <v>0</v>
      </c>
      <c r="X118" s="36">
        <f t="shared" si="10"/>
        <v>232907</v>
      </c>
      <c r="Y118" s="36">
        <f t="shared" si="10"/>
        <v>488935.5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66</v>
      </c>
      <c r="O119" s="28" t="s">
        <v>119</v>
      </c>
      <c r="P119" s="29" t="s">
        <v>119</v>
      </c>
      <c r="Q119" s="30"/>
      <c r="R119" s="28"/>
      <c r="S119" s="29"/>
      <c r="T119" s="9"/>
      <c r="U119" s="8"/>
      <c r="V119" s="36">
        <f>V120</f>
        <v>0</v>
      </c>
      <c r="W119" s="36">
        <f t="shared" si="10"/>
        <v>0</v>
      </c>
      <c r="X119" s="36">
        <f t="shared" si="10"/>
        <v>232907</v>
      </c>
      <c r="Y119" s="36">
        <f t="shared" si="10"/>
        <v>488935.5</v>
      </c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16</v>
      </c>
      <c r="O120" s="28" t="s">
        <v>119</v>
      </c>
      <c r="P120" s="29" t="s">
        <v>119</v>
      </c>
      <c r="Q120" s="30"/>
      <c r="R120" s="31" t="s">
        <v>72</v>
      </c>
      <c r="S120" s="29"/>
      <c r="T120" s="9"/>
      <c r="U120" s="8"/>
      <c r="V120" s="36">
        <f>V121</f>
        <v>0</v>
      </c>
      <c r="W120" s="36">
        <f t="shared" si="10"/>
        <v>0</v>
      </c>
      <c r="X120" s="36">
        <f>X121</f>
        <v>232907</v>
      </c>
      <c r="Y120" s="36">
        <f t="shared" si="10"/>
        <v>488935.5</v>
      </c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67</v>
      </c>
      <c r="O121" s="28" t="s">
        <v>119</v>
      </c>
      <c r="P121" s="29" t="s">
        <v>119</v>
      </c>
      <c r="Q121" s="30"/>
      <c r="R121" s="28" t="s">
        <v>120</v>
      </c>
      <c r="S121" s="29"/>
      <c r="T121" s="9"/>
      <c r="U121" s="8"/>
      <c r="V121" s="36"/>
      <c r="W121" s="37"/>
      <c r="X121" s="38">
        <v>232907</v>
      </c>
      <c r="Y121" s="39">
        <v>488935.5</v>
      </c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66</v>
      </c>
      <c r="O122" s="28" t="s">
        <v>119</v>
      </c>
      <c r="P122" s="29" t="s">
        <v>119</v>
      </c>
      <c r="Q122" s="30"/>
      <c r="R122" s="28" t="s">
        <v>120</v>
      </c>
      <c r="S122" s="29" t="s">
        <v>121</v>
      </c>
      <c r="T122" s="9"/>
      <c r="U122" s="8"/>
      <c r="V122" s="36"/>
      <c r="W122" s="37"/>
      <c r="X122" s="38">
        <v>232907</v>
      </c>
      <c r="Y122" s="39">
        <v>488935.5</v>
      </c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66</v>
      </c>
      <c r="O123" s="28" t="s">
        <v>119</v>
      </c>
      <c r="P123" s="29" t="s">
        <v>119</v>
      </c>
      <c r="Q123" s="30"/>
      <c r="R123" s="28" t="s">
        <v>120</v>
      </c>
      <c r="S123" s="29" t="s">
        <v>122</v>
      </c>
      <c r="T123" s="9"/>
      <c r="U123" s="8"/>
      <c r="V123" s="36"/>
      <c r="W123" s="37"/>
      <c r="X123" s="38">
        <v>232907</v>
      </c>
      <c r="Y123" s="39">
        <v>488935.5</v>
      </c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68</v>
      </c>
      <c r="O124" s="28"/>
      <c r="P124" s="29"/>
      <c r="Q124" s="30"/>
      <c r="R124" s="28"/>
      <c r="S124" s="29"/>
      <c r="T124" s="9"/>
      <c r="U124" s="8"/>
      <c r="V124" s="36">
        <f>V16+V50+V58+V67+V82+V101+V112+V118</f>
        <v>18333630</v>
      </c>
      <c r="W124" s="36">
        <f t="shared" ref="W124:Y124" si="11">W16+W50+W58+W67+W82+W101+W112+W118</f>
        <v>244046.4</v>
      </c>
      <c r="X124" s="36">
        <f t="shared" si="11"/>
        <v>9316280</v>
      </c>
      <c r="Y124" s="36">
        <f t="shared" si="11"/>
        <v>9778730</v>
      </c>
      <c r="Z124" s="4"/>
      <c r="AA124" s="4"/>
      <c r="AB124" s="2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42" t="s">
        <v>0</v>
      </c>
      <c r="O126" s="42"/>
      <c r="P126" s="42"/>
      <c r="Q126" s="42"/>
      <c r="R126" s="42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9">
    <mergeCell ref="V1:Y5"/>
    <mergeCell ref="N126:R12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2023-11-09T02:40:23Z</cp:lastPrinted>
  <dcterms:created xsi:type="dcterms:W3CDTF">2021-05-04T02:38:45Z</dcterms:created>
  <dcterms:modified xsi:type="dcterms:W3CDTF">2023-11-17T08:05:41Z</dcterms:modified>
</cp:coreProperties>
</file>